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" sheetId="1" r:id="rId1"/>
  </sheets>
  <externalReferences>
    <externalReference r:id="rId2"/>
  </externalReferences>
  <definedNames>
    <definedName name="Z_6E36EA37_049E_4FAE_B719_2847CD16F858_.wvu.Cols" localSheetId="0" hidden="1">'Р-Крестьянская 3'!#REF!,'Р-Крестьянская 3'!#REF!</definedName>
    <definedName name="Z_6E36EA37_049E_4FAE_B719_2847CD16F858_.wvu.Rows" localSheetId="0" hidden="1">'Р-Крестьянская 3'!$42:$45</definedName>
    <definedName name="Z_73C0D023_21BD_4441_8EFA_957546C15799_.wvu.Cols" localSheetId="0" hidden="1">'Р-Крестьянская 3'!#REF!,'Р-Крестьянская 3'!#REF!</definedName>
    <definedName name="Z_73C0D023_21BD_4441_8EFA_957546C15799_.wvu.Rows" localSheetId="0" hidden="1">'Р-Крестьянская 3'!$42:$45</definedName>
    <definedName name="_xlnm.Print_Area" localSheetId="0">'Р-Крестьянская 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<sst xmlns="http://schemas.openxmlformats.org/spreadsheetml/2006/main" count="62" uniqueCount="53">
  <si>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</si>
  <si>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</si>
  <si>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</si>
  <si>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</si>
  <si>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</si>
  <si>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</si>
  <si>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</si>
  <si>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</si>
  <si>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</si>
  <si>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</si>
  <si>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</si>
  <si>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</si>
  <si>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</si>
  <si>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</si>
  <si>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</si>
  <si>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</si>
  <si>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</si>
  <si>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</si>
  <si>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</si>
  <si>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</si>
  <si>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</si>
  <si>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</si>
  <si>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</si>
  <si>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</si>
  <si>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</si>
  <si>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</si>
  <si>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</si>
  <si>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</si>
  <si>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</si>
  <si>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</si>
  <si>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</si>
  <si>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</si>
  <si>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</si>
  <si>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</si>
  <si>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</si>
  <si>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</si>
  <si>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</si>
  <si>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</si>
  <si>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</t>
  </si>
  <si>
    <t>в управлении с 01.08.2011г</t>
  </si>
  <si>
    <t>задолженность с нарастающим итогом с 01.08.2011г-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</si>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</sst>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5">
          <cell r="W155">
            <v>8939.139402177374</v>
          </cell>
          <cell r="X155">
            <v>1872.0549355077874</v>
          </cell>
          <cell r="Y155">
            <v>11283.320400000002</v>
          </cell>
          <cell r="AA155">
            <v>0</v>
          </cell>
          <cell r="AB155">
            <v>9064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5623.8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Y155">
            <v>28731.254414813691</v>
          </cell>
          <cell r="BB155">
            <v>0</v>
          </cell>
          <cell r="BC155">
            <v>0</v>
          </cell>
          <cell r="CN155">
            <v>12514.98317919128</v>
          </cell>
          <cell r="CO155">
            <v>2565.0256396059567</v>
          </cell>
          <cell r="CP155">
            <v>0</v>
          </cell>
          <cell r="DB155">
            <v>0</v>
          </cell>
          <cell r="DG155">
            <v>10689.261827038974</v>
          </cell>
          <cell r="DU155">
            <v>35439.983308583076</v>
          </cell>
          <cell r="DV155">
            <v>7377.3482843080919</v>
          </cell>
          <cell r="DW155">
            <v>10163.319000000001</v>
          </cell>
          <cell r="EK155">
            <v>0</v>
          </cell>
          <cell r="EQ155">
            <v>29149.684197612321</v>
          </cell>
          <cell r="FB155">
            <v>39938.667284583607</v>
          </cell>
          <cell r="FC155">
            <v>8165.7261773287782</v>
          </cell>
          <cell r="FD155">
            <v>219.3</v>
          </cell>
          <cell r="FL155">
            <v>0</v>
          </cell>
          <cell r="FS155">
            <v>12796.128076228862</v>
          </cell>
          <cell r="FX155">
            <v>41977.286427797728</v>
          </cell>
          <cell r="FY155">
            <v>8561.93369141525</v>
          </cell>
          <cell r="FZ155">
            <v>0</v>
          </cell>
          <cell r="GG155">
            <v>29727.9</v>
          </cell>
          <cell r="GL155">
            <v>13221.484557896987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9.441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1586443.77</v>
      </c>
      <c r="F9" s="17">
        <f t="shared" ref="F9:G9" si="0">SUM(F10:F14)</f>
        <v>1475396.77</v>
      </c>
      <c r="G9" s="17">
        <f t="shared" si="0"/>
        <v>587807.96</v>
      </c>
    </row>
    <row r="10" spans="1:7" ht="13.2" customHeight="1" x14ac:dyDescent="0.3">
      <c r="A10" s="74" t="s">
        <v>9</v>
      </c>
      <c r="B10" s="75"/>
      <c r="C10" s="75"/>
      <c r="D10" s="76"/>
      <c r="E10" s="18">
        <v>790170.1</v>
      </c>
      <c r="F10" s="18">
        <v>750817.2</v>
      </c>
      <c r="G10" s="19">
        <v>293021.5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127894.36</v>
      </c>
      <c r="F12" s="18">
        <v>119021.75</v>
      </c>
      <c r="G12" s="19">
        <v>44707.57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249648.07</v>
      </c>
      <c r="F13" s="18">
        <v>228822.24</v>
      </c>
      <c r="G13" s="19">
        <v>86985.58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418731.24</v>
      </c>
      <c r="F14" s="18">
        <v>376735.58</v>
      </c>
      <c r="G14" s="19">
        <v>163093.31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690671.59</v>
      </c>
      <c r="F15" s="17">
        <f t="shared" ref="F15:G15" si="1">SUM(F16:F19)</f>
        <v>676408.93</v>
      </c>
      <c r="G15" s="17">
        <f t="shared" si="1"/>
        <v>186731.40999999997</v>
      </c>
    </row>
    <row r="16" spans="1:7" ht="33.6" customHeight="1" x14ac:dyDescent="0.3">
      <c r="A16" s="80" t="s">
        <v>43</v>
      </c>
      <c r="B16" s="81"/>
      <c r="C16" s="81"/>
      <c r="D16" s="82"/>
      <c r="E16" s="18">
        <v>677008.33</v>
      </c>
      <c r="F16" s="18">
        <v>663661.75</v>
      </c>
      <c r="G16" s="19">
        <v>183668.94</v>
      </c>
    </row>
    <row r="17" spans="1:13" ht="15.6" x14ac:dyDescent="0.3">
      <c r="A17" s="67" t="s">
        <v>44</v>
      </c>
      <c r="B17" s="67"/>
      <c r="C17" s="67"/>
      <c r="D17" s="67"/>
      <c r="E17" s="18">
        <v>1300.93</v>
      </c>
      <c r="F17" s="18">
        <v>1220.3699999999999</v>
      </c>
      <c r="G17" s="19">
        <v>293.36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12362.33</v>
      </c>
      <c r="F19" s="18">
        <v>11526.81</v>
      </c>
      <c r="G19" s="19">
        <v>2769.11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4809.42</v>
      </c>
      <c r="F20" s="36">
        <f t="shared" ref="F20:G20" si="2">F21</f>
        <v>4620.47</v>
      </c>
      <c r="G20" s="36">
        <f t="shared" si="2"/>
        <v>1214.27</v>
      </c>
    </row>
    <row r="21" spans="1:13" ht="15.6" x14ac:dyDescent="0.3">
      <c r="A21" s="67" t="s">
        <v>15</v>
      </c>
      <c r="B21" s="67"/>
      <c r="C21" s="67"/>
      <c r="D21" s="67"/>
      <c r="E21" s="18">
        <v>4809.42</v>
      </c>
      <c r="F21" s="18">
        <v>4620.47</v>
      </c>
      <c r="G21" s="19">
        <v>1214.27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339350.76462554035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59889.769152498855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нар'!W155</f>
        <v>8939.139402177374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нар'!X155</f>
        <v>1872.0549355077874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нар'!Y155</f>
        <v>11283.320400000002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нар'!AA155+'[1]УК ВР декабрь нар'!AB155+'[1]УК ВР декабрь нар'!AC155+'[1]УК ВР декабрь нар'!AD155+'[1]УК ВР декабрь нар'!AE155+'[1]УК ВР декабрь нар'!AF155+'[1]УК ВР декабрь нар'!AG155+'[1]УК ВР декабрь нар'!AH155+'[1]УК ВР декабрь нар'!AJ155+'[1]УК ВР декабрь нар'!AL155+'[1]УК ВР декабрь нар'!AN155+'[1]УК ВР декабрь нар'!AO155+'[1]УК ВР декабрь нар'!AP155+'[1]УК ВР декабрь нар'!AQ155+'[1]УК ВР декабрь нар'!AR155+'[1]УК ВР декабрь нар'!AT155</f>
        <v>9064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нар'!AY155</f>
        <v>28731.254414813691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SUM(F34:F38)+28946.36</f>
        <v>142469.76543633972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нар'!CN155+'[1]УК ВР декабрь нар'!DU155</f>
        <v>47954.966487774356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нар'!CO155+'[1]УК ВР декабрь нар'!DV155</f>
        <v>9942.3739239140486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нар'!CP155+'[1]УК ВР декабрь нар'!DW155</f>
        <v>10163.319000000001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нар'!AI155+'[1]УК ВР декабрь нар'!AJ155+'[1]УК ВР декабрь нар'!AS155+'[1]УК ВР декабрь нар'!BC155+'[1]УК ВР декабрь нар'!DB155+'[1]УК ВР декабрь нар'!EK155+'[1]УК ВР декабрь нар'!AM155</f>
        <v>5623.8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нар'!DG155+'[1]УК ВР декабрь нар'!EQ155</f>
        <v>39838.946024651297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SUM(F40:F48)+71104.6</f>
        <v>225713.02621525122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нар'!FB155+'[1]УК ВР декабрь нар'!FX155</f>
        <v>81915.953712381335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нар'!FC155+'[1]УК ВР декабрь нар'!FY155</f>
        <v>16727.659868744027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нар'!FD155+'[1]УК ВР декабрь нар'!FZ155</f>
        <v>219.3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нар'!GG155+'[1]УК ВР декабрь нар'!FL155+'[1]УК ВР декабрь нар'!BB155+'[1]УК ВР декабрь нар'!AK155</f>
        <v>29727.9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нар'!FS155+'[1]УК ВР декабрь нар'!GL155</f>
        <v>26017.61263412585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428072.56080408976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114397.07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52040.36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62356.71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542469.63080408983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677008.33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663661.75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473889.46382145048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</vt:lpstr>
      <vt:lpstr>'Р-Крестьянская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2018-04-05T09:06:10Z</cp:lastPrinted>
  <dcterms:created xsi:type="dcterms:W3CDTF">2013-05-24T09:13:10Z</dcterms:created>
  <dcterms:modified xsi:type="dcterms:W3CDTF">2019-03-27T10:57:08Z</dcterms:modified>
</cp:coreProperties>
</file>